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B705A98D-A95F-487A-9FA5-371DAEFA3457}" xr6:coauthVersionLast="47" xr6:coauthVersionMax="47" xr10:uidLastSave="{00000000-0000-0000-0000-000000000000}"/>
  <bookViews>
    <workbookView xWindow="7035" yWindow="645" windowWidth="21450" windowHeight="1396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N24" i="1" l="1"/>
  <c r="P24" i="1" l="1"/>
  <c r="J24" i="1"/>
  <c r="O24" i="1"/>
  <c r="I14" i="1"/>
  <c r="N25" i="1"/>
  <c r="J25" i="1" s="1"/>
  <c r="A21" i="1"/>
  <c r="L24" i="1" l="1"/>
  <c r="K24" i="1"/>
  <c r="O25" i="1"/>
  <c r="P25" i="1"/>
  <c r="L25" i="1" l="1"/>
  <c r="K25" i="1"/>
  <c r="J26" i="1"/>
  <c r="K26" i="1" l="1"/>
  <c r="L26" i="1"/>
  <c r="L27" i="1" s="1"/>
  <c r="L28" i="1" l="1"/>
  <c r="E17" i="1" s="1"/>
  <c r="K27" i="1"/>
  <c r="K28" i="1" s="1"/>
  <c r="D17" i="1" l="1"/>
  <c r="J28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<sst xmlns="http://schemas.openxmlformats.org/spreadsheetml/2006/main" count="77" uniqueCount="70">
  <si>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</si>
  <si>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</si>
  <si>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</si>
  <si>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</si>
  <si>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</si>
  <si>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</si>
  <si>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</si>
  <si>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</si>
  <si>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</si>
  <si>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</si>
  <si>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</si>
  <si>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</si>
  <si>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</si>
  <si>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</si>
  <si>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</si>
  <si>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</si>
  <si>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</si>
  <si>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</si>
  <si>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</si>
  <si>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</si>
  <si>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</si>
  <si>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</si>
  <si>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</si>
  <si>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</si>
  <si>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</si>
  <si>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</si>
  <si>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</si>
  <si>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</si>
  <si>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</si>
  <si>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</si>
  <si>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</si>
  <si>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</si>
  <si>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</si>
  <si>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</si>
  <si>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</si>
  <si>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</si>
  <si>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</si>
  <si>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</si>
  <si>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</si>
  <si>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</si>
  <si>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</si>
  <si>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</si>
  <si>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</si>
  <si>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</si>
  <si>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</si>
  <si>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</si>
  <si>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</si>
  <si>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</si>
  <si>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</si>
  <si>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</si>
  <si>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</si>
  <si>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</si>
  <si>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</si>
  <si>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</si>
  <si>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</si>
  <si>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</si>
  <si>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</si>
  <si>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</si>
  <si>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</si>
  <si>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</si>
  <si>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</si>
  <si>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</si>
  <si>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</si>
  <si>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Y FIRMA DEL GERENTE DEL PROYECTO
__________________________________
GLADYS EMILIA RODRIGUEZ PARDO
Directora de Control Ambiental</t>
  </si>
  <si>
    <t>NOMBRE DEL ENLACE DE LA DEPENDENCIA QUE VERIFICA Y ENTREGA LA DOCUMENTACION PRESENTADA:
____________________________________________
NICOLA JEREZ
Subdirección de Silvicultura, Flora y Fauna Silvestre</t>
  </si>
  <si>
    <t>LAURA NATALIA RAMOS BRICEÑO</t>
  </si>
  <si>
    <t>Titulo profesional en Ingeniería Forestal</t>
  </si>
  <si>
    <t>Sin experiencia</t>
  </si>
  <si>
    <t>TITULO DE INGENIERA FORESTAL</t>
  </si>
  <si>
    <t>091226-0641348CND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</si>
</sst>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30</xdr:row>
      <xdr:rowOff>1344084</xdr:rowOff>
    </xdr:from>
    <xdr:to>
      <xdr:col>0</xdr:col>
      <xdr:colOff>745066</xdr:colOff>
      <xdr:row>30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7"/>
  <sheetViews>
    <sheetView tabSelected="1" topLeftCell="A5" zoomScale="90" zoomScaleNormal="90" workbookViewId="0">
      <selection activeCell="B12" sqref="B12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52"/>
      <c r="B1" s="53"/>
      <c r="C1" s="58" t="s">
        <v>35</v>
      </c>
      <c r="D1" s="58"/>
      <c r="E1" s="58"/>
      <c r="F1" s="58"/>
      <c r="G1" s="58"/>
      <c r="H1" s="58"/>
      <c r="I1" s="58"/>
      <c r="J1" s="58"/>
      <c r="K1" s="58"/>
      <c r="L1" s="59"/>
    </row>
    <row r="2" spans="1:12" ht="24" customHeight="1" x14ac:dyDescent="0.2">
      <c r="A2" s="54"/>
      <c r="B2" s="55"/>
      <c r="C2" s="60" t="s">
        <v>37</v>
      </c>
      <c r="D2" s="60"/>
      <c r="E2" s="60"/>
      <c r="F2" s="60"/>
      <c r="G2" s="60"/>
      <c r="H2" s="60"/>
      <c r="I2" s="60"/>
      <c r="J2" s="60"/>
      <c r="K2" s="60"/>
      <c r="L2" s="61"/>
    </row>
    <row r="3" spans="1:12" ht="27.75" customHeight="1" thickBot="1" x14ac:dyDescent="0.25">
      <c r="A3" s="56"/>
      <c r="B3" s="57"/>
      <c r="C3" s="36" t="s">
        <v>34</v>
      </c>
      <c r="D3" s="36"/>
      <c r="E3" s="36"/>
      <c r="F3" s="36"/>
      <c r="G3" s="36"/>
      <c r="H3" s="36" t="s">
        <v>57</v>
      </c>
      <c r="I3" s="36"/>
      <c r="J3" s="36"/>
      <c r="K3" s="36"/>
      <c r="L3" s="37"/>
    </row>
    <row r="4" spans="1:12" ht="27.75" customHeight="1" thickTop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6.25" customHeight="1" x14ac:dyDescent="0.2">
      <c r="A5" s="62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26.25" customHeight="1" x14ac:dyDescent="0.2">
      <c r="A6" s="4" t="s">
        <v>5</v>
      </c>
      <c r="B6" s="110" t="s">
        <v>65</v>
      </c>
      <c r="C6" s="111"/>
      <c r="D6" s="111"/>
      <c r="E6" s="111"/>
      <c r="F6" s="111"/>
      <c r="G6" s="111"/>
      <c r="H6" s="111"/>
      <c r="I6" s="111"/>
      <c r="J6" s="111"/>
      <c r="K6" s="111"/>
      <c r="L6" s="112"/>
    </row>
    <row r="7" spans="1:12" ht="26.25" customHeight="1" x14ac:dyDescent="0.2">
      <c r="A7" s="4" t="s">
        <v>40</v>
      </c>
      <c r="B7" s="113">
        <v>1030670239</v>
      </c>
      <c r="C7" s="111"/>
      <c r="D7" s="111"/>
      <c r="E7" s="111"/>
      <c r="F7" s="111"/>
      <c r="G7" s="111"/>
      <c r="H7" s="111"/>
      <c r="I7" s="111"/>
      <c r="J7" s="111"/>
      <c r="K7" s="111"/>
      <c r="L7" s="112"/>
    </row>
    <row r="8" spans="1:12" ht="26.25" customHeight="1" x14ac:dyDescent="0.2">
      <c r="A8" s="4" t="s">
        <v>56</v>
      </c>
      <c r="B8" s="110" t="s">
        <v>68</v>
      </c>
      <c r="C8" s="80"/>
      <c r="D8" s="80"/>
      <c r="E8" s="80"/>
      <c r="F8" s="80"/>
      <c r="G8" s="80"/>
      <c r="H8" s="80"/>
      <c r="I8" s="80"/>
      <c r="J8" s="80"/>
      <c r="K8" s="80"/>
      <c r="L8" s="81"/>
    </row>
    <row r="9" spans="1:12" ht="26.25" customHeight="1" x14ac:dyDescent="0.2">
      <c r="A9" s="4" t="s">
        <v>41</v>
      </c>
      <c r="B9" s="114">
        <v>44848</v>
      </c>
      <c r="C9" s="115"/>
      <c r="D9" s="115"/>
      <c r="E9" s="115"/>
      <c r="F9" s="115"/>
      <c r="G9" s="115"/>
      <c r="H9" s="115"/>
      <c r="I9" s="115"/>
      <c r="J9" s="115"/>
      <c r="K9" s="115"/>
      <c r="L9" s="116"/>
    </row>
    <row r="10" spans="1:12" ht="26.25" customHeight="1" x14ac:dyDescent="0.2">
      <c r="A10" s="4" t="s">
        <v>42</v>
      </c>
      <c r="B10" s="110" t="s">
        <v>69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2"/>
    </row>
    <row r="11" spans="1:12" ht="26.25" customHeight="1" x14ac:dyDescent="0.2">
      <c r="A11" s="4" t="s">
        <v>43</v>
      </c>
      <c r="B11" s="114">
        <v>44868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6"/>
    </row>
    <row r="12" spans="1:12" ht="39" customHeight="1" x14ac:dyDescent="0.2">
      <c r="A12" s="75" t="s">
        <v>39</v>
      </c>
      <c r="B12" s="5" t="s">
        <v>24</v>
      </c>
      <c r="C12" s="90" t="s">
        <v>66</v>
      </c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36" customHeight="1" x14ac:dyDescent="0.2">
      <c r="A13" s="76"/>
      <c r="B13" s="5" t="s">
        <v>7</v>
      </c>
      <c r="C13" s="90" t="s">
        <v>67</v>
      </c>
      <c r="D13" s="90"/>
      <c r="E13" s="90"/>
      <c r="F13" s="90"/>
      <c r="G13" s="90"/>
      <c r="H13" s="90"/>
      <c r="I13" s="90"/>
      <c r="J13" s="90"/>
      <c r="K13" s="90"/>
      <c r="L13" s="90"/>
    </row>
    <row r="14" spans="1:12" ht="54" customHeight="1" x14ac:dyDescent="0.2">
      <c r="A14" s="77"/>
      <c r="B14" s="6" t="s">
        <v>6</v>
      </c>
      <c r="C14" s="91" t="s">
        <v>33</v>
      </c>
      <c r="D14" s="91"/>
      <c r="E14" s="91"/>
      <c r="F14" s="91"/>
      <c r="G14" s="64" t="s">
        <v>29</v>
      </c>
      <c r="H14" s="64"/>
      <c r="I14" s="24">
        <f>+IF(C14="DOCTORADO",4,IF(C14="ESPECIALIZACION",2,IF(C14="MAESTRIA",3,0)))</f>
        <v>0</v>
      </c>
      <c r="J14" s="65" t="str">
        <f>+IF(H14="X",2,"")</f>
        <v/>
      </c>
      <c r="K14" s="65"/>
      <c r="L14" s="65"/>
    </row>
    <row r="15" spans="1:12" ht="26.25" customHeight="1" x14ac:dyDescent="0.2">
      <c r="A15" s="42" t="s">
        <v>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38.25" customHeight="1" x14ac:dyDescent="0.2">
      <c r="A16" s="94" t="s">
        <v>13</v>
      </c>
      <c r="B16" s="95"/>
      <c r="C16" s="2" t="s">
        <v>9</v>
      </c>
      <c r="D16" s="2" t="s">
        <v>10</v>
      </c>
      <c r="E16" s="39" t="s">
        <v>11</v>
      </c>
      <c r="F16" s="41"/>
      <c r="G16" s="42" t="s">
        <v>27</v>
      </c>
      <c r="H16" s="47" t="s">
        <v>9</v>
      </c>
      <c r="I16" s="47"/>
      <c r="J16" s="42" t="s">
        <v>14</v>
      </c>
      <c r="K16" s="42"/>
      <c r="L16" s="43" t="str">
        <f>IF(C19&gt;=H19,"CUMPLE","NO CUMPLE")</f>
        <v>CUMPLE</v>
      </c>
    </row>
    <row r="17" spans="1:17" ht="22.5" customHeight="1" x14ac:dyDescent="0.2">
      <c r="A17" s="96"/>
      <c r="B17" s="97"/>
      <c r="C17" s="9">
        <f>J28</f>
        <v>0</v>
      </c>
      <c r="D17" s="9">
        <f>K28</f>
        <v>0</v>
      </c>
      <c r="E17" s="50">
        <f>L28</f>
        <v>0</v>
      </c>
      <c r="F17" s="51"/>
      <c r="G17" s="42"/>
      <c r="H17" s="48">
        <v>0</v>
      </c>
      <c r="I17" s="49"/>
      <c r="J17" s="42"/>
      <c r="K17" s="42"/>
      <c r="L17" s="44"/>
    </row>
    <row r="18" spans="1:17" ht="33.75" customHeight="1" x14ac:dyDescent="0.2">
      <c r="A18" s="96"/>
      <c r="B18" s="97"/>
      <c r="C18" s="39" t="s">
        <v>32</v>
      </c>
      <c r="D18" s="40"/>
      <c r="E18" s="40"/>
      <c r="F18" s="41"/>
      <c r="G18" s="42"/>
      <c r="H18" s="46" t="s">
        <v>12</v>
      </c>
      <c r="I18" s="46"/>
      <c r="J18" s="42"/>
      <c r="K18" s="42"/>
      <c r="L18" s="44"/>
    </row>
    <row r="19" spans="1:17" ht="35.25" customHeight="1" x14ac:dyDescent="0.2">
      <c r="A19" s="98"/>
      <c r="B19" s="99"/>
      <c r="C19" s="79">
        <f>(E17/359)+(D17/12)+C17+I14</f>
        <v>0</v>
      </c>
      <c r="D19" s="79"/>
      <c r="E19" s="79"/>
      <c r="F19" s="79"/>
      <c r="G19" s="42"/>
      <c r="H19" s="48">
        <f>H17</f>
        <v>0</v>
      </c>
      <c r="I19" s="49"/>
      <c r="J19" s="42"/>
      <c r="K19" s="42"/>
      <c r="L19" s="45"/>
    </row>
    <row r="20" spans="1:17" ht="28.5" customHeight="1" x14ac:dyDescent="0.2">
      <c r="A20" s="71" t="s">
        <v>15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7" ht="28.5" customHeight="1" x14ac:dyDescent="0.2">
      <c r="A21" s="78" t="str">
        <f>'[1]Calculador de tiempo'!B3</f>
        <v>EMPRESA O ENTIDAD</v>
      </c>
      <c r="B21" s="78" t="s">
        <v>55</v>
      </c>
      <c r="C21" s="78"/>
      <c r="D21" s="100" t="s">
        <v>44</v>
      </c>
      <c r="E21" s="100"/>
      <c r="F21" s="100"/>
      <c r="G21" s="100"/>
      <c r="H21" s="100"/>
      <c r="I21" s="100"/>
      <c r="J21" s="100"/>
      <c r="K21" s="100"/>
      <c r="L21" s="100"/>
    </row>
    <row r="22" spans="1:17" ht="36" customHeight="1" x14ac:dyDescent="0.2">
      <c r="A22" s="78"/>
      <c r="B22" s="78"/>
      <c r="C22" s="78"/>
      <c r="D22" s="82" t="s">
        <v>45</v>
      </c>
      <c r="E22" s="83"/>
      <c r="F22" s="84"/>
      <c r="G22" s="82" t="s">
        <v>46</v>
      </c>
      <c r="H22" s="83"/>
      <c r="I22" s="84"/>
      <c r="J22" s="85" t="s">
        <v>51</v>
      </c>
      <c r="K22" s="85" t="s">
        <v>52</v>
      </c>
      <c r="L22" s="85" t="s">
        <v>53</v>
      </c>
      <c r="M22" s="17"/>
      <c r="P22" s="16"/>
    </row>
    <row r="23" spans="1:17" ht="36.75" customHeight="1" x14ac:dyDescent="0.2">
      <c r="A23" s="78"/>
      <c r="B23" s="78"/>
      <c r="C23" s="78"/>
      <c r="D23" s="28" t="s">
        <v>47</v>
      </c>
      <c r="E23" s="28" t="s">
        <v>48</v>
      </c>
      <c r="F23" s="28" t="s">
        <v>49</v>
      </c>
      <c r="G23" s="28" t="s">
        <v>47</v>
      </c>
      <c r="H23" s="28" t="s">
        <v>48</v>
      </c>
      <c r="I23" s="29" t="s">
        <v>49</v>
      </c>
      <c r="J23" s="86"/>
      <c r="K23" s="86"/>
      <c r="L23" s="86"/>
      <c r="M23" s="18" t="s">
        <v>50</v>
      </c>
      <c r="N23" s="18"/>
      <c r="O23" s="18"/>
      <c r="P23" s="18"/>
      <c r="Q23" s="23"/>
    </row>
    <row r="24" spans="1:17" ht="90" customHeight="1" x14ac:dyDescent="0.2">
      <c r="A24" s="27"/>
      <c r="B24" s="73"/>
      <c r="C24" s="74"/>
      <c r="D24" s="8"/>
      <c r="E24" s="8"/>
      <c r="F24" s="8"/>
      <c r="G24" s="8"/>
      <c r="H24" s="8"/>
      <c r="I24" s="7"/>
      <c r="J24" s="30">
        <f>INT(N24)</f>
        <v>0</v>
      </c>
      <c r="K24" s="30">
        <f>INT(P24)</f>
        <v>0</v>
      </c>
      <c r="L24" s="30">
        <f>MOD(P24,1)*30</f>
        <v>0</v>
      </c>
      <c r="M24" s="19">
        <v>0</v>
      </c>
      <c r="N24" s="20">
        <f>M24/360</f>
        <v>0</v>
      </c>
      <c r="O24" s="21">
        <f t="shared" ref="O24" si="0">INT(N24)</f>
        <v>0</v>
      </c>
      <c r="P24" s="22">
        <f>MOD(N24,1)*12</f>
        <v>0</v>
      </c>
      <c r="Q24" s="23"/>
    </row>
    <row r="25" spans="1:17" ht="102" customHeight="1" x14ac:dyDescent="0.2">
      <c r="A25" s="27"/>
      <c r="B25" s="73"/>
      <c r="C25" s="74"/>
      <c r="D25" s="8"/>
      <c r="E25" s="8"/>
      <c r="F25" s="8"/>
      <c r="G25" s="8"/>
      <c r="H25" s="8"/>
      <c r="I25" s="7"/>
      <c r="J25" s="30">
        <f>INT(N25)</f>
        <v>0</v>
      </c>
      <c r="K25" s="30">
        <f>INT(P25)</f>
        <v>0</v>
      </c>
      <c r="L25" s="30">
        <f>MOD(P25,1)*30</f>
        <v>0</v>
      </c>
      <c r="M25" s="19">
        <v>0</v>
      </c>
      <c r="N25" s="20">
        <f>M25/360</f>
        <v>0</v>
      </c>
      <c r="O25" s="21">
        <f t="shared" ref="O25" si="1">INT(N25)</f>
        <v>0</v>
      </c>
      <c r="P25" s="22">
        <f t="shared" ref="P25" si="2">MOD(N25,1)*12</f>
        <v>0</v>
      </c>
      <c r="Q25" s="23"/>
    </row>
    <row r="26" spans="1:17" ht="25.5" hidden="1" customHeight="1" x14ac:dyDescent="0.2">
      <c r="A26" s="14"/>
      <c r="B26" s="14"/>
      <c r="C26" s="13"/>
      <c r="D26" s="13"/>
      <c r="E26" s="13"/>
      <c r="F26" s="13"/>
      <c r="G26" s="13"/>
      <c r="H26" s="12"/>
      <c r="I26" s="31"/>
      <c r="J26" s="32">
        <f>SUM(J21:J25)</f>
        <v>0</v>
      </c>
      <c r="K26" s="32">
        <f>SUM(K21:K25)</f>
        <v>0</v>
      </c>
      <c r="L26" s="32">
        <f>SUM(L21:L25)</f>
        <v>0</v>
      </c>
      <c r="P26" s="25"/>
      <c r="Q26" s="23"/>
    </row>
    <row r="27" spans="1:17" ht="30.75" hidden="1" customHeight="1" x14ac:dyDescent="0.2">
      <c r="A27" s="14"/>
      <c r="B27" s="14"/>
      <c r="C27" s="13"/>
      <c r="D27" s="13"/>
      <c r="E27" s="13"/>
      <c r="F27" s="13"/>
      <c r="G27" s="13"/>
      <c r="H27" s="12"/>
      <c r="I27" s="33"/>
      <c r="K27" s="34">
        <f>(K26+INT(L27))/12</f>
        <v>0</v>
      </c>
      <c r="L27" s="34">
        <f>L26/30</f>
        <v>0</v>
      </c>
      <c r="P27" s="25"/>
      <c r="Q27" s="23"/>
    </row>
    <row r="28" spans="1:17" ht="36.75" customHeight="1" x14ac:dyDescent="0.2">
      <c r="A28" s="93" t="s">
        <v>54</v>
      </c>
      <c r="B28" s="93"/>
      <c r="C28" s="93"/>
      <c r="D28" s="93"/>
      <c r="E28" s="93"/>
      <c r="F28" s="93"/>
      <c r="G28" s="93"/>
      <c r="H28" s="93"/>
      <c r="I28" s="93"/>
      <c r="J28" s="35">
        <f>J26+INT(K27)</f>
        <v>0</v>
      </c>
      <c r="K28" s="35">
        <f>MOD(K27,1)*12</f>
        <v>0</v>
      </c>
      <c r="L28" s="35">
        <f>MOD(L27,1)*30</f>
        <v>0</v>
      </c>
      <c r="P28" s="25"/>
      <c r="Q28" s="23"/>
    </row>
    <row r="29" spans="1:17" ht="25.5" customHeight="1" x14ac:dyDescent="0.2">
      <c r="A29" s="10"/>
      <c r="B29" s="15"/>
      <c r="C29" s="92"/>
      <c r="D29" s="92"/>
      <c r="E29" s="92"/>
      <c r="F29" s="92"/>
      <c r="G29" s="92"/>
      <c r="H29" s="92"/>
      <c r="I29" s="92"/>
      <c r="J29" s="92"/>
      <c r="K29" s="11"/>
      <c r="L29" s="17"/>
    </row>
    <row r="30" spans="1:17" ht="26.25" customHeight="1" x14ac:dyDescent="0.2">
      <c r="A30" s="42" t="s">
        <v>16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7" ht="144" customHeight="1" x14ac:dyDescent="0.2">
      <c r="A31" s="69" t="s">
        <v>64</v>
      </c>
      <c r="B31" s="69"/>
      <c r="C31" s="69"/>
      <c r="D31" s="69" t="s">
        <v>63</v>
      </c>
      <c r="E31" s="69"/>
      <c r="F31" s="69"/>
      <c r="G31" s="69"/>
      <c r="H31" s="69"/>
      <c r="I31" s="69"/>
      <c r="J31" s="69"/>
      <c r="K31" s="69"/>
      <c r="L31" s="69"/>
    </row>
    <row r="32" spans="1:17" ht="14.25" customHeight="1" x14ac:dyDescent="0.2">
      <c r="A32" s="70" t="s">
        <v>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ht="15.75" customHeight="1" x14ac:dyDescent="0.2"/>
    <row r="34" spans="1:12" ht="15.75" customHeight="1" x14ac:dyDescent="0.2">
      <c r="A34" s="63" t="s">
        <v>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5" spans="1:12" ht="15.75" customHeight="1" x14ac:dyDescent="0.2">
      <c r="A35" s="26" t="s">
        <v>2</v>
      </c>
      <c r="B35" s="87" t="s">
        <v>3</v>
      </c>
      <c r="C35" s="88"/>
      <c r="D35" s="88"/>
      <c r="E35" s="88"/>
      <c r="F35" s="88"/>
      <c r="G35" s="89"/>
      <c r="H35" s="87" t="s">
        <v>26</v>
      </c>
      <c r="I35" s="88"/>
      <c r="J35" s="88"/>
      <c r="K35" s="88"/>
      <c r="L35" s="89"/>
    </row>
    <row r="36" spans="1:12" ht="18.75" customHeight="1" x14ac:dyDescent="0.2">
      <c r="A36" s="1">
        <v>1</v>
      </c>
      <c r="B36" s="66" t="s">
        <v>36</v>
      </c>
      <c r="C36" s="67"/>
      <c r="D36" s="67"/>
      <c r="E36" s="67"/>
      <c r="F36" s="67"/>
      <c r="G36" s="68"/>
      <c r="H36" s="66" t="s">
        <v>38</v>
      </c>
      <c r="I36" s="67"/>
      <c r="J36" s="67"/>
      <c r="K36" s="67"/>
      <c r="L36" s="68"/>
    </row>
    <row r="37" spans="1:12" ht="15.75" customHeight="1" x14ac:dyDescent="0.2">
      <c r="A37" s="1">
        <v>2</v>
      </c>
      <c r="B37" s="66" t="s">
        <v>60</v>
      </c>
      <c r="C37" s="67"/>
      <c r="D37" s="67"/>
      <c r="E37" s="67"/>
      <c r="F37" s="67"/>
      <c r="G37" s="68"/>
      <c r="H37" s="66" t="s">
        <v>61</v>
      </c>
      <c r="I37" s="67"/>
      <c r="J37" s="67"/>
      <c r="K37" s="67"/>
      <c r="L37" s="68"/>
    </row>
    <row r="38" spans="1:12" ht="15.75" customHeight="1" x14ac:dyDescent="0.2">
      <c r="A38" s="63" t="s">
        <v>25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15" customHeight="1" x14ac:dyDescent="0.2">
      <c r="A39" s="101" t="s">
        <v>17</v>
      </c>
      <c r="B39" s="103"/>
      <c r="C39" s="101" t="s">
        <v>18</v>
      </c>
      <c r="D39" s="102"/>
      <c r="E39" s="102"/>
      <c r="F39" s="102"/>
      <c r="G39" s="103"/>
      <c r="H39" s="101" t="s">
        <v>19</v>
      </c>
      <c r="I39" s="102"/>
      <c r="J39" s="102"/>
      <c r="K39" s="102"/>
      <c r="L39" s="103"/>
    </row>
    <row r="40" spans="1:12" ht="15.75" customHeight="1" x14ac:dyDescent="0.2">
      <c r="A40" s="107" t="s">
        <v>22</v>
      </c>
      <c r="B40" s="109"/>
      <c r="C40" s="107" t="s">
        <v>22</v>
      </c>
      <c r="D40" s="108"/>
      <c r="E40" s="108"/>
      <c r="F40" s="108"/>
      <c r="G40" s="109"/>
      <c r="H40" s="104" t="s">
        <v>21</v>
      </c>
      <c r="I40" s="105"/>
      <c r="J40" s="105"/>
      <c r="K40" s="105"/>
      <c r="L40" s="106"/>
    </row>
    <row r="41" spans="1:12" ht="15.75" customHeight="1" x14ac:dyDescent="0.2">
      <c r="A41" s="107" t="s">
        <v>23</v>
      </c>
      <c r="B41" s="109"/>
      <c r="C41" s="107" t="s">
        <v>23</v>
      </c>
      <c r="D41" s="108"/>
      <c r="E41" s="108"/>
      <c r="F41" s="108"/>
      <c r="G41" s="109"/>
      <c r="H41" s="104" t="s">
        <v>20</v>
      </c>
      <c r="I41" s="105"/>
      <c r="J41" s="105"/>
      <c r="K41" s="105"/>
      <c r="L41" s="106"/>
    </row>
    <row r="42" spans="1:12" ht="15.75" customHeight="1" x14ac:dyDescent="0.2">
      <c r="A42" s="107" t="s">
        <v>58</v>
      </c>
      <c r="B42" s="109"/>
      <c r="C42" s="107" t="s">
        <v>59</v>
      </c>
      <c r="D42" s="108"/>
      <c r="E42" s="108"/>
      <c r="F42" s="108"/>
      <c r="G42" s="109"/>
      <c r="H42" s="107" t="s">
        <v>62</v>
      </c>
      <c r="I42" s="108"/>
      <c r="J42" s="108"/>
      <c r="K42" s="108"/>
      <c r="L42" s="109"/>
    </row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69">
    <mergeCell ref="H39:L39"/>
    <mergeCell ref="H40:L40"/>
    <mergeCell ref="H41:L41"/>
    <mergeCell ref="H42:L42"/>
    <mergeCell ref="A39:B39"/>
    <mergeCell ref="A40:B40"/>
    <mergeCell ref="A41:B41"/>
    <mergeCell ref="A42:B42"/>
    <mergeCell ref="C39:G39"/>
    <mergeCell ref="C40:G40"/>
    <mergeCell ref="C41:G41"/>
    <mergeCell ref="C42:G42"/>
    <mergeCell ref="H37:L37"/>
    <mergeCell ref="B35:G35"/>
    <mergeCell ref="B36:G36"/>
    <mergeCell ref="B37:G37"/>
    <mergeCell ref="B11:L11"/>
    <mergeCell ref="C12:L12"/>
    <mergeCell ref="C13:L13"/>
    <mergeCell ref="C14:F14"/>
    <mergeCell ref="C29:J29"/>
    <mergeCell ref="A34:L34"/>
    <mergeCell ref="D31:L31"/>
    <mergeCell ref="A28:I28"/>
    <mergeCell ref="H35:L35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38:L38"/>
    <mergeCell ref="G14:H14"/>
    <mergeCell ref="J14:L14"/>
    <mergeCell ref="E16:F16"/>
    <mergeCell ref="H36:L36"/>
    <mergeCell ref="A31:C31"/>
    <mergeCell ref="A32:L32"/>
    <mergeCell ref="A20:L20"/>
    <mergeCell ref="A30:L30"/>
    <mergeCell ref="B24:C24"/>
    <mergeCell ref="B25:C25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2025-01-27T01:52:30Z</dcterms:modified>
</cp:coreProperties>
</file>